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одготовка\2019\ноябрь 2019\01\Приложения\Приложение №1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'Кол-во'!$A$4:$Q$6</definedName>
  </definedNames>
  <calcPr calcId="162913"/>
</workbook>
</file>

<file path=xl/calcChain.xml><?xml version="1.0" encoding="utf-8"?>
<calcChain xmlns="http://schemas.openxmlformats.org/spreadsheetml/2006/main">
  <c r="I6" i="1" l="1"/>
  <c r="F6" i="1" l="1"/>
  <c r="G6" i="1"/>
  <c r="H6" i="1"/>
  <c r="J6" i="1"/>
  <c r="K6" i="1"/>
  <c r="L6" i="1"/>
  <c r="M6" i="1"/>
  <c r="N6" i="1"/>
  <c r="O6" i="1"/>
  <c r="P6" i="1"/>
  <c r="Q5" i="1"/>
  <c r="Q6" i="1" l="1"/>
</calcChain>
</file>

<file path=xl/sharedStrings.xml><?xml version="1.0" encoding="utf-8"?>
<sst xmlns="http://schemas.openxmlformats.org/spreadsheetml/2006/main" count="82" uniqueCount="40">
  <si>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</si>
  <si>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</si>
  <si>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</si>
  <si>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</si>
  <si>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</si>
  <si>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</si>
  <si>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</si>
  <si>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</si>
  <si>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</si>
  <si>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</si>
  <si>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</si>
  <si>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</si>
  <si>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</si>
  <si>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</si>
  <si>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</si>
  <si>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</si>
  <si>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</si>
  <si>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</si>
  <si>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</si>
  <si>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</si>
  <si>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</si>
  <si>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</si>
  <si>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</si>
  <si>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</si>
  <si>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</si>
  <si>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</si>
  <si>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</si>
  <si>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</si>
  <si>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</si>
  <si>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</si>
  <si>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</si>
  <si>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</si>
  <si>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</si>
  <si>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208A</t>
  </si>
  <si>
    <t>Масло трансформаторное</t>
  </si>
  <si>
    <t>Масло трансформаторное ГК</t>
  </si>
  <si>
    <t>Т</t>
  </si>
  <si>
    <t>208A_002</t>
  </si>
  <si>
    <t>170015, г. Тверь, ул. Георгия Димитрова, д.66 (территория Тверской производственной базы)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</si>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</sst>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"/>
  <sheetViews>
    <sheetView tabSelected="1" zoomScale="75" zoomScaleNormal="75" workbookViewId="0">
      <pane ySplit="3" topLeftCell="A4" activePane="bottomLeft" state="frozen"/>
      <selection pane="bottomLeft" activeCell="N41" sqref="N41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.28515625" bestFit="1" customWidth="1"/>
    <col min="4" max="4" width="14.42578125" bestFit="1" customWidth="1"/>
    <col min="5" max="5" width="7.7109375" bestFit="1" customWidth="1"/>
    <col min="6" max="6" width="14.28515625" bestFit="1" customWidth="1"/>
    <col min="7" max="8" width="14.28515625" style="2" bestFit="1" customWidth="1"/>
    <col min="9" max="9" width="14.28515625" style="2" hidden="1" customWidth="1"/>
    <col min="10" max="10" width="14.28515625" style="2" bestFit="1" customWidth="1"/>
    <col min="11" max="11" width="14.28515625" bestFit="1" customWidth="1"/>
    <col min="12" max="16" width="14.28515625" style="2" bestFit="1" customWidth="1"/>
    <col min="17" max="17" width="15.140625" style="30" bestFit="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5"/>
      <c r="B1" s="2" t="s">
        <v>33</v>
      </c>
      <c r="C1" s="15" t="s">
        <v>34</v>
      </c>
      <c r="Q1" s="3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5"/>
      <c r="Q2" s="30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5"/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2" t="s">
        <v>14</v>
      </c>
      <c r="O3" s="42" t="s">
        <v>15</v>
      </c>
      <c r="P3" s="42" t="s">
        <v>16</v>
      </c>
      <c r="Q3" s="42" t="s">
        <v>17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7" t="s">
        <v>20</v>
      </c>
      <c r="B4" s="3" t="s">
        <v>0</v>
      </c>
      <c r="C4" s="3" t="s">
        <v>1</v>
      </c>
      <c r="D4" s="1" t="s">
        <v>3</v>
      </c>
      <c r="E4" s="3" t="s">
        <v>2</v>
      </c>
      <c r="F4" s="14" t="s">
        <v>18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5"/>
      <c r="S4" s="5"/>
      <c r="T4" s="5"/>
      <c r="W4" s="8"/>
      <c r="X4" s="8"/>
      <c r="Y4" s="8"/>
      <c r="Z4" s="8"/>
      <c r="AA4" s="8"/>
    </row>
    <row r="5" spans="1:30" s="41" customFormat="1" x14ac:dyDescent="0.25">
      <c r="A5" s="39">
        <v>1</v>
      </c>
      <c r="B5" s="31">
        <v>2042472</v>
      </c>
      <c r="C5" s="4" t="s">
        <v>35</v>
      </c>
      <c r="D5" s="34" t="s">
        <v>37</v>
      </c>
      <c r="E5" s="16" t="s">
        <v>36</v>
      </c>
      <c r="F5" s="19">
        <v>23.4</v>
      </c>
      <c r="G5" s="19">
        <v>50.1</v>
      </c>
      <c r="H5" s="19">
        <v>35</v>
      </c>
      <c r="I5" s="19"/>
      <c r="J5" s="19">
        <v>26</v>
      </c>
      <c r="K5" s="19">
        <v>14.1</v>
      </c>
      <c r="L5" s="19">
        <v>21.6</v>
      </c>
      <c r="M5" s="19">
        <v>21.9</v>
      </c>
      <c r="N5" s="19">
        <v>0.01</v>
      </c>
      <c r="O5" s="19">
        <v>32.700000000000003</v>
      </c>
      <c r="P5" s="19">
        <v>16.8</v>
      </c>
      <c r="Q5" s="23">
        <f>F5+G5+H5+I5+J5+K5+L5+M5+N5+O5+P5</f>
        <v>241.61</v>
      </c>
      <c r="R5" s="9"/>
      <c r="S5" s="9"/>
      <c r="T5" s="10"/>
      <c r="U5" s="40"/>
      <c r="V5" s="40"/>
      <c r="W5" s="11"/>
      <c r="X5" s="12"/>
      <c r="Y5" s="11"/>
      <c r="Z5" s="11"/>
      <c r="AA5" s="11"/>
      <c r="AB5" s="40"/>
      <c r="AC5" s="40"/>
      <c r="AD5" s="40"/>
    </row>
    <row r="6" spans="1:30" s="30" customFormat="1" x14ac:dyDescent="0.25">
      <c r="A6" s="20"/>
      <c r="B6" s="21" t="s">
        <v>25</v>
      </c>
      <c r="C6" s="22"/>
      <c r="D6" s="35"/>
      <c r="E6" s="16"/>
      <c r="F6" s="24">
        <f t="shared" ref="F6:Q6" si="0">SUM(F5:F5)</f>
        <v>23.4</v>
      </c>
      <c r="G6" s="24">
        <f t="shared" si="0"/>
        <v>50.1</v>
      </c>
      <c r="H6" s="24">
        <f t="shared" si="0"/>
        <v>35</v>
      </c>
      <c r="I6" s="24">
        <f t="shared" si="0"/>
        <v>0</v>
      </c>
      <c r="J6" s="24">
        <f t="shared" si="0"/>
        <v>26</v>
      </c>
      <c r="K6" s="24">
        <f t="shared" si="0"/>
        <v>14.1</v>
      </c>
      <c r="L6" s="24">
        <f t="shared" si="0"/>
        <v>21.6</v>
      </c>
      <c r="M6" s="24">
        <f t="shared" si="0"/>
        <v>21.9</v>
      </c>
      <c r="N6" s="24">
        <f t="shared" si="0"/>
        <v>0.01</v>
      </c>
      <c r="O6" s="24">
        <f t="shared" si="0"/>
        <v>32.700000000000003</v>
      </c>
      <c r="P6" s="24">
        <f t="shared" si="0"/>
        <v>16.8</v>
      </c>
      <c r="Q6" s="24">
        <f t="shared" si="0"/>
        <v>241.61</v>
      </c>
      <c r="R6" s="25"/>
      <c r="S6" s="25"/>
      <c r="T6" s="26"/>
      <c r="U6" s="27"/>
      <c r="V6" s="27"/>
      <c r="W6" s="28"/>
      <c r="X6" s="29"/>
      <c r="Y6" s="28"/>
      <c r="Z6" s="28"/>
      <c r="AA6" s="28"/>
      <c r="AB6" s="27"/>
      <c r="AC6" s="27"/>
      <c r="AD6" s="27"/>
    </row>
    <row r="7" spans="1:30" x14ac:dyDescent="0.25">
      <c r="D7" s="15"/>
      <c r="E7" s="15"/>
    </row>
  </sheetData>
  <autoFilter ref="A4:Q6"/>
  <sortState ref="B5:AF12">
    <sortCondition ref="C5:C12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17" sqref="E17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33</v>
      </c>
      <c r="C1" s="32" t="s">
        <v>34</v>
      </c>
    </row>
    <row r="3" spans="1:5" x14ac:dyDescent="0.25">
      <c r="A3" s="33" t="s">
        <v>20</v>
      </c>
      <c r="B3" s="33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4">
        <v>1</v>
      </c>
      <c r="B4" s="36" t="s">
        <v>6</v>
      </c>
      <c r="C4" s="37" t="s">
        <v>24</v>
      </c>
      <c r="D4" s="37" t="s">
        <v>32</v>
      </c>
      <c r="E4" s="37" t="s">
        <v>39</v>
      </c>
    </row>
    <row r="5" spans="1:5" ht="25.5" x14ac:dyDescent="0.25">
      <c r="A5" s="34">
        <v>2</v>
      </c>
      <c r="B5" s="18" t="s">
        <v>7</v>
      </c>
      <c r="C5" s="38" t="s">
        <v>22</v>
      </c>
      <c r="D5" s="18" t="s">
        <v>32</v>
      </c>
      <c r="E5" s="37" t="s">
        <v>39</v>
      </c>
    </row>
    <row r="6" spans="1:5" ht="25.5" x14ac:dyDescent="0.25">
      <c r="A6" s="34">
        <v>3</v>
      </c>
      <c r="B6" s="18" t="s">
        <v>8</v>
      </c>
      <c r="C6" s="38" t="s">
        <v>23</v>
      </c>
      <c r="D6" s="18" t="s">
        <v>32</v>
      </c>
      <c r="E6" s="37" t="s">
        <v>39</v>
      </c>
    </row>
    <row r="7" spans="1:5" ht="25.5" x14ac:dyDescent="0.25">
      <c r="A7" s="34">
        <v>4</v>
      </c>
      <c r="B7" s="18" t="s">
        <v>10</v>
      </c>
      <c r="C7" s="38" t="s">
        <v>26</v>
      </c>
      <c r="D7" s="18" t="s">
        <v>32</v>
      </c>
      <c r="E7" s="37" t="s">
        <v>39</v>
      </c>
    </row>
    <row r="8" spans="1:5" ht="25.5" x14ac:dyDescent="0.25">
      <c r="A8" s="34">
        <v>5</v>
      </c>
      <c r="B8" s="18" t="s">
        <v>11</v>
      </c>
      <c r="C8" s="38" t="s">
        <v>27</v>
      </c>
      <c r="D8" s="18" t="s">
        <v>32</v>
      </c>
      <c r="E8" s="37" t="s">
        <v>39</v>
      </c>
    </row>
    <row r="9" spans="1:5" ht="25.5" x14ac:dyDescent="0.25">
      <c r="A9" s="34">
        <v>6</v>
      </c>
      <c r="B9" s="18" t="s">
        <v>12</v>
      </c>
      <c r="C9" s="38" t="s">
        <v>30</v>
      </c>
      <c r="D9" s="18" t="s">
        <v>32</v>
      </c>
      <c r="E9" s="37" t="s">
        <v>39</v>
      </c>
    </row>
    <row r="10" spans="1:5" ht="25.5" x14ac:dyDescent="0.25">
      <c r="A10" s="34">
        <v>7</v>
      </c>
      <c r="B10" s="18" t="s">
        <v>13</v>
      </c>
      <c r="C10" s="38" t="s">
        <v>29</v>
      </c>
      <c r="D10" s="18" t="s">
        <v>32</v>
      </c>
      <c r="E10" s="37" t="s">
        <v>39</v>
      </c>
    </row>
    <row r="11" spans="1:5" ht="25.5" x14ac:dyDescent="0.25">
      <c r="A11" s="34">
        <v>8</v>
      </c>
      <c r="B11" s="18" t="s">
        <v>14</v>
      </c>
      <c r="C11" s="38" t="s">
        <v>28</v>
      </c>
      <c r="D11" s="18" t="s">
        <v>32</v>
      </c>
      <c r="E11" s="37" t="s">
        <v>39</v>
      </c>
    </row>
    <row r="12" spans="1:5" ht="25.5" x14ac:dyDescent="0.25">
      <c r="A12" s="34">
        <v>9</v>
      </c>
      <c r="B12" s="18" t="s">
        <v>15</v>
      </c>
      <c r="C12" s="38" t="s">
        <v>38</v>
      </c>
      <c r="D12" s="18" t="s">
        <v>32</v>
      </c>
      <c r="E12" s="37" t="s">
        <v>39</v>
      </c>
    </row>
    <row r="13" spans="1:5" ht="39" x14ac:dyDescent="0.25">
      <c r="A13" s="34">
        <v>10</v>
      </c>
      <c r="B13" s="18" t="s">
        <v>16</v>
      </c>
      <c r="C13" s="38" t="s">
        <v>31</v>
      </c>
      <c r="D13" s="18" t="s">
        <v>32</v>
      </c>
      <c r="E13" s="37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Стоцкая Елена Юрьевна</cp:lastModifiedBy>
  <cp:lastPrinted>2014-07-08T09:42:01Z</cp:lastPrinted>
  <dcterms:created xsi:type="dcterms:W3CDTF">2014-06-26T05:52:50Z</dcterms:created>
  <dcterms:modified xsi:type="dcterms:W3CDTF">2019-11-05T11:14:03Z</dcterms:modified>
</cp:coreProperties>
</file>